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1 квартал 2022\1. Материалы\"/>
    </mc:Choice>
  </mc:AlternateContent>
  <bookViews>
    <workbookView xWindow="480" yWindow="135" windowWidth="20700" windowHeight="11760"/>
  </bookViews>
  <sheets>
    <sheet name="Приложение 5" sheetId="1" r:id="rId1"/>
  </sheets>
  <definedNames>
    <definedName name="Date">'Приложение 5'!$B$1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ableHeaderYear1">'Приложение 5'!#REF!</definedName>
    <definedName name="TableHeaderYear2">'Приложение 5'!#REF!</definedName>
    <definedName name="TableHeaderYear3">'Приложение 5'!#REF!</definedName>
    <definedName name="ThisYear">'Приложение 5'!#REF!</definedName>
    <definedName name="Year">'Приложение 5'!$A$1</definedName>
    <definedName name="_xlnm.Print_Area" localSheetId="0">'Приложение 5'!$A$1:$F$38</definedName>
  </definedNames>
  <calcPr calcId="162913" refMode="R1C1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A1" i="1" l="1"/>
  <c r="C6" i="1" l="1"/>
</calcChain>
</file>

<file path=xl/sharedStrings.xml><?xml version="1.0" encoding="utf-8"?>
<sst xmlns="http://schemas.openxmlformats.org/spreadsheetml/2006/main" count="68" uniqueCount="65">
  <si>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</si>
  <si>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</si>
  <si>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</si>
  <si>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</si>
  <si>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</si>
  <si>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</si>
  <si>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</si>
  <si>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01.01.2022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</si>
  <si>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</si>
  <si>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</si>
  <si>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</si>
  <si>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</si>
  <si>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</si>
  <si>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</si>
  <si>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</si>
  <si>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</si>
  <si>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</si>
  <si>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</si>
  <si>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</si>
  <si>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</si>
  <si>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</si>
  <si>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</si>
  <si>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</si>
  <si>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</si>
  <si>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</si>
  <si>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</si>
  <si>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</si>
  <si>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</si>
  <si>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</si>
  <si>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</si>
  <si>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</si>
  <si>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</si>
  <si>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</si>
  <si>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</si>
  <si>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</si>
  <si>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</si>
  <si>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</si>
  <si>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</si>
  <si>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</si>
  <si>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</si>
  <si>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</si>
  <si>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</si>
  <si>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</si>
  <si>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</si>
  <si>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</si>
  <si>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</si>
  <si>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</si>
  <si>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</si>
  <si>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</si>
  <si>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</si>
  <si>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</si>
  <si>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</si>
  <si>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</si>
  <si>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</si>
  <si>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</si>
  <si>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</si>
  <si>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</si>
  <si>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</si>
  <si>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</si>
  <si>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</si>
  <si>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</si>
  <si>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</si>
  <si>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Приложение 5</t>
  </si>
  <si>
    <t>Исполнение на 01.04.2022 года</t>
  </si>
  <si>
    <t>Исполнение государственных программ Камчатского края за 1 квартал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</si>
</sst>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9" fillId="0" borderId="0" xfId="0" applyNumberFormat="1" applyFont="1" applyAlignment="1">
      <alignment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4"/>
  <sheetViews>
    <sheetView tabSelected="1" view="pageBreakPreview" zoomScale="85" zoomScaleNormal="100" zoomScaleSheetLayoutView="85" workbookViewId="0">
      <selection activeCell="C40" sqref="C40:D40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A1" s="18">
        <f>YEAR(Date)</f>
        <v>2022</v>
      </c>
      <c r="B1" s="19" t="s">
        <v>7</v>
      </c>
      <c r="E1" s="9" t="s">
        <v>62</v>
      </c>
    </row>
    <row r="2" spans="1:20" ht="15.75" x14ac:dyDescent="0.25">
      <c r="E2" s="10"/>
    </row>
    <row r="3" spans="1:20" ht="32.25" customHeight="1" x14ac:dyDescent="0.3">
      <c r="A3" s="23" t="s">
        <v>64</v>
      </c>
      <c r="B3" s="23"/>
      <c r="C3" s="23"/>
      <c r="D3" s="23"/>
      <c r="E3" s="23"/>
      <c r="F3" s="23"/>
      <c r="G3" s="1"/>
      <c r="H3" s="1"/>
      <c r="I3" s="1"/>
      <c r="J3" s="1"/>
      <c r="K3" s="1"/>
    </row>
    <row r="4" spans="1:20" ht="30" customHeight="1" x14ac:dyDescent="0.25">
      <c r="E4" s="3" t="s">
        <v>2</v>
      </c>
    </row>
    <row r="5" spans="1:20" hidden="1" x14ac:dyDescent="0.25"/>
    <row r="6" spans="1:20" x14ac:dyDescent="0.25">
      <c r="A6" s="24" t="s">
        <v>4</v>
      </c>
      <c r="B6" s="25" t="s">
        <v>3</v>
      </c>
      <c r="C6" s="27" t="str">
        <f>CONCATENATE("Годовой объем ассигнований на ",Year," год")</f>
        <v>Годовой объем ассигнований на 2022 год</v>
      </c>
      <c r="D6" s="27" t="s">
        <v>63</v>
      </c>
      <c r="E6" s="27" t="s">
        <v>6</v>
      </c>
    </row>
    <row r="7" spans="1:20" ht="45" customHeight="1" x14ac:dyDescent="0.25">
      <c r="A7" s="24"/>
      <c r="B7" s="26"/>
      <c r="C7" s="28"/>
      <c r="D7" s="28"/>
      <c r="E7" s="28"/>
    </row>
    <row r="8" spans="1:20" ht="11.25" customHeight="1" x14ac:dyDescent="0.25">
      <c r="A8" s="6">
        <v>1</v>
      </c>
      <c r="B8" s="7">
        <v>2</v>
      </c>
      <c r="C8" s="8" t="s">
        <v>0</v>
      </c>
      <c r="D8" s="8" t="s">
        <v>1</v>
      </c>
      <c r="E8" s="8" t="s">
        <v>5</v>
      </c>
    </row>
    <row r="9" spans="1:20" s="11" customFormat="1" ht="15.75" x14ac:dyDescent="0.25">
      <c r="A9" s="12" t="s">
        <v>8</v>
      </c>
      <c r="B9" s="13" t="s">
        <v>9</v>
      </c>
      <c r="C9" s="14">
        <v>11561216.223339999</v>
      </c>
      <c r="D9" s="14">
        <v>1948711.01471</v>
      </c>
      <c r="E9" s="21">
        <f t="shared" ref="E9:E37" si="0">(D9/C9)*100</f>
        <v>16.855588348705961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11" customFormat="1" ht="15.75" x14ac:dyDescent="0.25">
      <c r="A10" s="12" t="s">
        <v>10</v>
      </c>
      <c r="B10" s="13" t="s">
        <v>11</v>
      </c>
      <c r="C10" s="14">
        <v>17106923.560350001</v>
      </c>
      <c r="D10" s="14">
        <v>3826521.29483</v>
      </c>
      <c r="E10" s="21">
        <f t="shared" si="0"/>
        <v>22.368260905187039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11" customFormat="1" ht="15.75" x14ac:dyDescent="0.25">
      <c r="A11" s="12" t="s">
        <v>0</v>
      </c>
      <c r="B11" s="13" t="s">
        <v>12</v>
      </c>
      <c r="C11" s="14">
        <v>1484557.2275700001</v>
      </c>
      <c r="D11" s="14">
        <v>219629.91907</v>
      </c>
      <c r="E11" s="21">
        <f t="shared" si="0"/>
        <v>14.794304658063037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11" customFormat="1" ht="15.75" x14ac:dyDescent="0.25">
      <c r="A12" s="12" t="s">
        <v>1</v>
      </c>
      <c r="B12" s="13" t="s">
        <v>13</v>
      </c>
      <c r="C12" s="14">
        <v>44908.14</v>
      </c>
      <c r="D12" s="14">
        <v>4423.49352</v>
      </c>
      <c r="E12" s="21">
        <f t="shared" si="0"/>
        <v>9.8500929230201919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11" customFormat="1" ht="31.5" x14ac:dyDescent="0.25">
      <c r="A13" s="12" t="s">
        <v>5</v>
      </c>
      <c r="B13" s="13" t="s">
        <v>14</v>
      </c>
      <c r="C13" s="14">
        <v>10702359.06742</v>
      </c>
      <c r="D13" s="14">
        <v>2517292.7329299999</v>
      </c>
      <c r="E13" s="21">
        <f t="shared" si="0"/>
        <v>23.520914567266892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1" customFormat="1" ht="31.5" x14ac:dyDescent="0.25">
      <c r="A14" s="12" t="s">
        <v>15</v>
      </c>
      <c r="B14" s="13" t="s">
        <v>16</v>
      </c>
      <c r="C14" s="14">
        <v>758120.82235999999</v>
      </c>
      <c r="D14" s="14">
        <v>131499.54319</v>
      </c>
      <c r="E14" s="21">
        <f t="shared" si="0"/>
        <v>17.345459893931832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1" customFormat="1" ht="31.5" x14ac:dyDescent="0.25">
      <c r="A15" s="12" t="s">
        <v>17</v>
      </c>
      <c r="B15" s="13" t="s">
        <v>18</v>
      </c>
      <c r="C15" s="14">
        <v>1964530.8606700001</v>
      </c>
      <c r="D15" s="14">
        <v>340915.36421000003</v>
      </c>
      <c r="E15" s="21">
        <f t="shared" si="0"/>
        <v>17.353525517727494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1" customFormat="1" ht="31.5" x14ac:dyDescent="0.25">
      <c r="A16" s="12" t="s">
        <v>19</v>
      </c>
      <c r="B16" s="13" t="s">
        <v>20</v>
      </c>
      <c r="C16" s="14">
        <v>13192148.10351</v>
      </c>
      <c r="D16" s="14">
        <v>3318282.0748399999</v>
      </c>
      <c r="E16" s="21">
        <f t="shared" si="0"/>
        <v>25.153462869000943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1" customFormat="1" ht="31.5" x14ac:dyDescent="0.25">
      <c r="A17" s="12" t="s">
        <v>21</v>
      </c>
      <c r="B17" s="13" t="s">
        <v>22</v>
      </c>
      <c r="C17" s="14">
        <v>1409992.04697</v>
      </c>
      <c r="D17" s="14">
        <v>360648.53181999997</v>
      </c>
      <c r="E17" s="21">
        <f t="shared" si="0"/>
        <v>25.578054329810939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1" customFormat="1" ht="31.5" x14ac:dyDescent="0.25">
      <c r="A18" s="12" t="s">
        <v>23</v>
      </c>
      <c r="B18" s="13" t="s">
        <v>24</v>
      </c>
      <c r="C18" s="14">
        <v>2625896.6757899998</v>
      </c>
      <c r="D18" s="14">
        <v>224783.88748999999</v>
      </c>
      <c r="E18" s="21">
        <f t="shared" si="0"/>
        <v>8.5602716040749716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1" customFormat="1" ht="47.25" x14ac:dyDescent="0.25">
      <c r="A19" s="12" t="s">
        <v>25</v>
      </c>
      <c r="B19" s="13" t="s">
        <v>26</v>
      </c>
      <c r="C19" s="14">
        <v>14890756.90048</v>
      </c>
      <c r="D19" s="14">
        <v>3795857.3655900001</v>
      </c>
      <c r="E19" s="21">
        <f t="shared" si="0"/>
        <v>25.491366160625734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1" customFormat="1" ht="31.5" x14ac:dyDescent="0.25">
      <c r="A20" s="12" t="s">
        <v>27</v>
      </c>
      <c r="B20" s="13" t="s">
        <v>28</v>
      </c>
      <c r="C20" s="14">
        <v>7774210.8455499997</v>
      </c>
      <c r="D20" s="14">
        <v>1349857.6999900001</v>
      </c>
      <c r="E20" s="21">
        <f t="shared" si="0"/>
        <v>17.363276180792884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1" customFormat="1" ht="31.5" x14ac:dyDescent="0.25">
      <c r="A21" s="12" t="s">
        <v>29</v>
      </c>
      <c r="B21" s="13" t="s">
        <v>30</v>
      </c>
      <c r="C21" s="14">
        <v>357253.57553999999</v>
      </c>
      <c r="D21" s="14">
        <v>119265.56122</v>
      </c>
      <c r="E21" s="21">
        <f t="shared" si="0"/>
        <v>33.384007714891688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1" customFormat="1" ht="31.5" x14ac:dyDescent="0.25">
      <c r="A22" s="12" t="s">
        <v>31</v>
      </c>
      <c r="B22" s="13" t="s">
        <v>32</v>
      </c>
      <c r="C22" s="14">
        <v>28416.742190000001</v>
      </c>
      <c r="D22" s="14">
        <v>6262.9268899999997</v>
      </c>
      <c r="E22" s="21">
        <f t="shared" si="0"/>
        <v>22.039566844520117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1" customFormat="1" ht="31.5" x14ac:dyDescent="0.25">
      <c r="A23" s="12" t="s">
        <v>33</v>
      </c>
      <c r="B23" s="13" t="s">
        <v>34</v>
      </c>
      <c r="C23" s="14">
        <v>403453.90375</v>
      </c>
      <c r="D23" s="14">
        <v>41477.510860000002</v>
      </c>
      <c r="E23" s="21">
        <f t="shared" si="0"/>
        <v>10.280607146064826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1" customFormat="1" ht="15.75" x14ac:dyDescent="0.25">
      <c r="A24" s="12" t="s">
        <v>35</v>
      </c>
      <c r="B24" s="13" t="s">
        <v>36</v>
      </c>
      <c r="C24" s="14">
        <v>1348498.084</v>
      </c>
      <c r="D24" s="14">
        <v>323545.67077999999</v>
      </c>
      <c r="E24" s="21">
        <f t="shared" si="0"/>
        <v>23.993038968233339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1" customFormat="1" ht="15.75" x14ac:dyDescent="0.25">
      <c r="A25" s="12" t="s">
        <v>37</v>
      </c>
      <c r="B25" s="13" t="s">
        <v>38</v>
      </c>
      <c r="C25" s="14">
        <v>587556.80310999998</v>
      </c>
      <c r="D25" s="14">
        <v>169234.79767999999</v>
      </c>
      <c r="E25" s="21">
        <f t="shared" si="0"/>
        <v>28.803138144979751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1" customFormat="1" ht="31.5" x14ac:dyDescent="0.25">
      <c r="A26" s="12" t="s">
        <v>39</v>
      </c>
      <c r="B26" s="13" t="s">
        <v>40</v>
      </c>
      <c r="C26" s="14">
        <v>361575.89565000002</v>
      </c>
      <c r="D26" s="14">
        <v>92304.057209999999</v>
      </c>
      <c r="E26" s="21">
        <f t="shared" si="0"/>
        <v>25.528266214778021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1" customFormat="1" ht="31.5" x14ac:dyDescent="0.25">
      <c r="A27" s="12" t="s">
        <v>41</v>
      </c>
      <c r="B27" s="13" t="s">
        <v>42</v>
      </c>
      <c r="C27" s="14">
        <v>262589.59211999999</v>
      </c>
      <c r="D27" s="14">
        <v>48346.225980000003</v>
      </c>
      <c r="E27" s="21">
        <f t="shared" si="0"/>
        <v>18.411326050541415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1" customFormat="1" ht="15.75" x14ac:dyDescent="0.25">
      <c r="A28" s="12" t="s">
        <v>43</v>
      </c>
      <c r="B28" s="13" t="s">
        <v>44</v>
      </c>
      <c r="C28" s="14">
        <v>941013.1311</v>
      </c>
      <c r="D28" s="14">
        <v>69876.18548</v>
      </c>
      <c r="E28" s="21">
        <f t="shared" si="0"/>
        <v>7.4256334126090282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1" customFormat="1" ht="31.5" x14ac:dyDescent="0.25">
      <c r="A29" s="12" t="s">
        <v>45</v>
      </c>
      <c r="B29" s="13" t="s">
        <v>46</v>
      </c>
      <c r="C29" s="14">
        <v>8361268.4327299995</v>
      </c>
      <c r="D29" s="14">
        <v>1442703.4439999999</v>
      </c>
      <c r="E29" s="21">
        <f t="shared" si="0"/>
        <v>17.254600251231849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1" customFormat="1" ht="31.5" x14ac:dyDescent="0.25">
      <c r="A30" s="12" t="s">
        <v>47</v>
      </c>
      <c r="B30" s="13" t="s">
        <v>48</v>
      </c>
      <c r="C30" s="14">
        <v>202088.32855000001</v>
      </c>
      <c r="D30" s="14">
        <v>17213.343860000001</v>
      </c>
      <c r="E30" s="21">
        <f t="shared" si="0"/>
        <v>8.5177328069894607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1" customFormat="1" ht="31.5" x14ac:dyDescent="0.25">
      <c r="A31" s="12" t="s">
        <v>49</v>
      </c>
      <c r="B31" s="13" t="s">
        <v>50</v>
      </c>
      <c r="C31" s="14">
        <v>951091.62</v>
      </c>
      <c r="D31" s="14">
        <v>65506.205549999999</v>
      </c>
      <c r="E31" s="21">
        <f t="shared" si="0"/>
        <v>6.8874758406556031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1" customFormat="1" ht="31.5" x14ac:dyDescent="0.25">
      <c r="A32" s="12" t="s">
        <v>51</v>
      </c>
      <c r="B32" s="13" t="s">
        <v>52</v>
      </c>
      <c r="C32" s="14">
        <v>735169.68799999997</v>
      </c>
      <c r="D32" s="14"/>
      <c r="E32" s="21">
        <f t="shared" si="0"/>
        <v>0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1" customFormat="1" ht="31.5" x14ac:dyDescent="0.25">
      <c r="A33" s="12" t="s">
        <v>53</v>
      </c>
      <c r="B33" s="13" t="s">
        <v>54</v>
      </c>
      <c r="C33" s="14">
        <v>2939.4</v>
      </c>
      <c r="D33" s="14">
        <v>1293.9340400000001</v>
      </c>
      <c r="E33" s="21">
        <f t="shared" si="0"/>
        <v>44.020345648771858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1" customFormat="1" ht="31.5" x14ac:dyDescent="0.25">
      <c r="A34" s="12" t="s">
        <v>55</v>
      </c>
      <c r="B34" s="13" t="s">
        <v>56</v>
      </c>
      <c r="C34" s="14">
        <v>233929.63694</v>
      </c>
      <c r="D34" s="14">
        <v>5808.3890000000001</v>
      </c>
      <c r="E34" s="21">
        <f t="shared" si="0"/>
        <v>2.4829641408325607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1" customFormat="1" ht="47.25" x14ac:dyDescent="0.25">
      <c r="A35" s="12" t="s">
        <v>57</v>
      </c>
      <c r="B35" s="13" t="s">
        <v>58</v>
      </c>
      <c r="C35" s="14">
        <v>2500</v>
      </c>
      <c r="D35" s="14"/>
      <c r="E35" s="21">
        <f t="shared" si="0"/>
        <v>0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11" customFormat="1" ht="15.75" x14ac:dyDescent="0.25">
      <c r="A36" s="12" t="s">
        <v>59</v>
      </c>
      <c r="B36" s="13" t="s">
        <v>60</v>
      </c>
      <c r="C36" s="14">
        <v>2360953.8443399998</v>
      </c>
      <c r="D36" s="14">
        <v>500846.56027999998</v>
      </c>
      <c r="E36" s="21">
        <f t="shared" si="0"/>
        <v>21.213737891602481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s="11" customFormat="1" ht="15.75" x14ac:dyDescent="0.25">
      <c r="A37" s="17"/>
      <c r="B37" s="15" t="s">
        <v>61</v>
      </c>
      <c r="C37" s="16">
        <v>100655919.15203001</v>
      </c>
      <c r="D37" s="16">
        <v>20942107.73502</v>
      </c>
      <c r="E37" s="22">
        <f t="shared" si="0"/>
        <v>20.805639560440738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x14ac:dyDescent="0.25">
      <c r="C38" s="4"/>
      <c r="D38" s="4"/>
      <c r="E38" s="20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4"/>
      <c r="D1122" s="4"/>
      <c r="E1122" s="4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  <row r="1244" spans="3:5" x14ac:dyDescent="0.25">
      <c r="C1244" s="2"/>
      <c r="D1244" s="2"/>
      <c r="E1244" s="2"/>
    </row>
  </sheetData>
  <mergeCells count="6">
    <mergeCell ref="A3:F3"/>
    <mergeCell ref="A6:A7"/>
    <mergeCell ref="B6:B7"/>
    <mergeCell ref="C6:C7"/>
    <mergeCell ref="D6:D7"/>
    <mergeCell ref="E6:E7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5</vt:lpstr>
      <vt:lpstr>Date</vt:lpstr>
      <vt:lpstr>Year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2022-05-05T23:07:05Z</cp:lastPrinted>
  <dcterms:created xsi:type="dcterms:W3CDTF">2013-10-10T11:47:28Z</dcterms:created>
  <dcterms:modified xsi:type="dcterms:W3CDTF">2022-05-05T23:10:36Z</dcterms:modified>
</cp:coreProperties>
</file>